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20" yWindow="45" windowWidth="15135" windowHeight="8130" activeTab="1"/>
  </bookViews>
  <sheets>
    <sheet name="Prices" sheetId="7" r:id="rId1"/>
    <sheet name="Mohamed_Sayed" sheetId="2" r:id="rId2"/>
    <sheet name="Sample" sheetId="10" r:id="rId3"/>
  </sheets>
  <definedNames>
    <definedName name="Client_DB">Prices!$H:$I</definedName>
    <definedName name="price_s">Prices!$A:$B</definedName>
    <definedName name="محمد" localSheetId="1">Mohamed_Sayed!#REF!</definedName>
    <definedName name="محمد" localSheetId="2">Sample!#REF!</definedName>
    <definedName name="محمد">#REF!</definedName>
  </definedNames>
  <calcPr calcId="114210"/>
</workbook>
</file>

<file path=xl/calcChain.xml><?xml version="1.0" encoding="utf-8"?>
<calcChain xmlns="http://schemas.openxmlformats.org/spreadsheetml/2006/main">
  <c r="D4" i="10"/>
  <c r="B8"/>
  <c r="I8"/>
  <c r="J8"/>
  <c r="B9"/>
  <c r="I9"/>
  <c r="J9"/>
  <c r="B10"/>
  <c r="I10"/>
  <c r="J10"/>
  <c r="J12"/>
  <c r="J10" i="2"/>
  <c r="J9"/>
  <c r="J8"/>
  <c r="J12" s="1"/>
  <c r="B8"/>
  <c r="B9" s="1"/>
  <c r="B10" s="1"/>
</calcChain>
</file>

<file path=xl/sharedStrings.xml><?xml version="1.0" encoding="utf-8"?>
<sst xmlns="http://schemas.openxmlformats.org/spreadsheetml/2006/main" count="76" uniqueCount="61">
  <si>
    <t>العميل</t>
  </si>
  <si>
    <t>الكود الموحد</t>
  </si>
  <si>
    <t>كود التنفيذ</t>
  </si>
  <si>
    <t>الورقة</t>
  </si>
  <si>
    <t>امين الحفظ</t>
  </si>
  <si>
    <t>مجمد</t>
  </si>
  <si>
    <t>كلي</t>
  </si>
  <si>
    <t>المبلغ</t>
  </si>
  <si>
    <t>سعر اليوم</t>
  </si>
  <si>
    <t>م</t>
  </si>
  <si>
    <t>شركة الكنانة
لتداول الاوراق المالية</t>
  </si>
  <si>
    <t>الاجمالي</t>
  </si>
  <si>
    <t>اسم الورقة</t>
  </si>
  <si>
    <t xml:space="preserve">السعر </t>
  </si>
  <si>
    <t>اوراسكوم للانشاء</t>
  </si>
  <si>
    <t>اوراسكوم للفنادق</t>
  </si>
  <si>
    <t>اوليمبيك جروب</t>
  </si>
  <si>
    <t>كابو</t>
  </si>
  <si>
    <t>بايونيرز</t>
  </si>
  <si>
    <t>دلتا للانشاء</t>
  </si>
  <si>
    <t>محمد السيد</t>
  </si>
  <si>
    <t>بنك بيريوس</t>
  </si>
  <si>
    <t>تتغير يوميا</t>
  </si>
  <si>
    <t>طلعت مصطفى</t>
  </si>
  <si>
    <t>العز لحديد التسليح</t>
  </si>
  <si>
    <t>العربية لحليج الاقط</t>
  </si>
  <si>
    <t>جنوب الوادي للاسمنت</t>
  </si>
  <si>
    <t>أموك</t>
  </si>
  <si>
    <t>الزيوت المستخلصة</t>
  </si>
  <si>
    <t>مطاحن وسط وغرب الدل</t>
  </si>
  <si>
    <t>مصر لصناعة الكيماوي</t>
  </si>
  <si>
    <t>الصوامع والتخزين</t>
  </si>
  <si>
    <t>النساجون الشرقيون</t>
  </si>
  <si>
    <t>الشمس للاسكان</t>
  </si>
  <si>
    <t>سيدي كرير</t>
  </si>
  <si>
    <t>مطاحن شمال القاهرة</t>
  </si>
  <si>
    <t>السويس للأسمنت</t>
  </si>
  <si>
    <t>أسمنت سيناء</t>
  </si>
  <si>
    <t>Client</t>
  </si>
  <si>
    <t>Name 01</t>
  </si>
  <si>
    <t>Name 02</t>
  </si>
  <si>
    <t>Name 03</t>
  </si>
  <si>
    <t>Name 04</t>
  </si>
  <si>
    <t>Name 05</t>
  </si>
  <si>
    <t>Name 06</t>
  </si>
  <si>
    <t>Name 07</t>
  </si>
  <si>
    <t>Name 08</t>
  </si>
  <si>
    <t>Name 09</t>
  </si>
  <si>
    <t>Name 10</t>
  </si>
  <si>
    <t>Code</t>
  </si>
  <si>
    <t>2313323</t>
  </si>
  <si>
    <t>442442</t>
  </si>
  <si>
    <t>32742743</t>
  </si>
  <si>
    <t>73474</t>
  </si>
  <si>
    <t>32942942</t>
  </si>
  <si>
    <t>98538347</t>
  </si>
  <si>
    <t>92473276</t>
  </si>
  <si>
    <t>636314</t>
  </si>
  <si>
    <t>737646</t>
  </si>
  <si>
    <t>28842631</t>
  </si>
  <si>
    <t>ممكن تضع قاعدة البيانات للعملاء هنا</t>
  </si>
</sst>
</file>

<file path=xl/styles.xml><?xml version="1.0" encoding="utf-8"?>
<styleSheet xmlns="http://schemas.openxmlformats.org/spreadsheetml/2006/main">
  <fonts count="18">
    <font>
      <sz val="11"/>
      <color theme="1"/>
      <name val="Constantia"/>
      <family val="2"/>
      <charset val="178"/>
      <scheme val="minor"/>
    </font>
    <font>
      <sz val="11"/>
      <color rgb="FF006100"/>
      <name val="Constantia"/>
      <family val="2"/>
      <charset val="178"/>
      <scheme val="minor"/>
    </font>
    <font>
      <sz val="11"/>
      <color rgb="FF9C0006"/>
      <name val="Constantia"/>
      <family val="2"/>
      <charset val="178"/>
      <scheme val="minor"/>
    </font>
    <font>
      <sz val="11"/>
      <color rgb="FF9C6500"/>
      <name val="Constantia"/>
      <family val="2"/>
      <charset val="178"/>
      <scheme val="minor"/>
    </font>
    <font>
      <b/>
      <sz val="11"/>
      <color rgb="FFFA7D00"/>
      <name val="Constantia"/>
      <family val="2"/>
      <charset val="178"/>
      <scheme val="minor"/>
    </font>
    <font>
      <sz val="14"/>
      <color rgb="FF9C0006"/>
      <name val="Constantia"/>
      <family val="2"/>
      <charset val="178"/>
      <scheme val="minor"/>
    </font>
    <font>
      <sz val="14"/>
      <color theme="1"/>
      <name val="Constantia"/>
      <family val="2"/>
      <charset val="178"/>
      <scheme val="minor"/>
    </font>
    <font>
      <sz val="14"/>
      <color rgb="FF006100"/>
      <name val="Constantia"/>
      <family val="2"/>
      <charset val="178"/>
      <scheme val="minor"/>
    </font>
    <font>
      <sz val="14"/>
      <color rgb="FF9C6500"/>
      <name val="Constantia"/>
      <family val="2"/>
      <charset val="178"/>
      <scheme val="minor"/>
    </font>
    <font>
      <sz val="11"/>
      <color theme="0"/>
      <name val="Constantia"/>
      <family val="2"/>
      <charset val="178"/>
      <scheme val="minor"/>
    </font>
    <font>
      <sz val="14"/>
      <color theme="1"/>
      <name val="ae_AlArabiya"/>
      <family val="1"/>
    </font>
    <font>
      <sz val="14"/>
      <color theme="4" tint="0.39997558519241921"/>
      <name val="Constantia"/>
      <family val="2"/>
      <charset val="178"/>
      <scheme val="minor"/>
    </font>
    <font>
      <sz val="16"/>
      <color theme="4" tint="0.39997558519241921"/>
      <name val="ae_AlArabiya"/>
      <family val="1"/>
    </font>
    <font>
      <b/>
      <sz val="14"/>
      <color rgb="FFFA7D00"/>
      <name val="ae_AlArabiya"/>
      <family val="1"/>
    </font>
    <font>
      <b/>
      <sz val="12"/>
      <color rgb="FFFA7D00"/>
      <name val="ae_AlArabiya"/>
      <family val="1"/>
    </font>
    <font>
      <b/>
      <sz val="12"/>
      <color rgb="FF222222"/>
      <name val="Arial"/>
      <family val="2"/>
    </font>
    <font>
      <b/>
      <sz val="16"/>
      <color rgb="FFFF0000"/>
      <name val="Constantia"/>
      <family val="1"/>
      <scheme val="minor"/>
    </font>
    <font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7F7F7F"/>
      </top>
      <bottom style="dashDot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dashDot">
        <color rgb="FF7F7F7F"/>
      </bottom>
      <diagonal/>
    </border>
    <border>
      <left/>
      <right/>
      <top/>
      <bottom style="thin">
        <color rgb="FF7F7F7F"/>
      </bottom>
      <diagonal/>
    </border>
  </borders>
  <cellStyleXfs count="7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1" applyNumberFormat="0" applyAlignment="0" applyProtection="0"/>
    <xf numFmtId="0" fontId="9" fillId="6" borderId="0" applyNumberFormat="0" applyBorder="0" applyAlignment="0" applyProtection="0"/>
    <xf numFmtId="0" fontId="17" fillId="0" borderId="0"/>
  </cellStyleXfs>
  <cellXfs count="38">
    <xf numFmtId="0" fontId="0" fillId="0" borderId="0" xfId="0"/>
    <xf numFmtId="0" fontId="6" fillId="0" borderId="0" xfId="0" applyFont="1"/>
    <xf numFmtId="0" fontId="6" fillId="0" borderId="0" xfId="0" applyFont="1" applyProtection="1"/>
    <xf numFmtId="0" fontId="6" fillId="8" borderId="5" xfId="0" applyFont="1" applyFill="1" applyBorder="1"/>
    <xf numFmtId="0" fontId="6" fillId="8" borderId="6" xfId="0" applyFont="1" applyFill="1" applyBorder="1"/>
    <xf numFmtId="0" fontId="6" fillId="0" borderId="7" xfId="0" applyFont="1" applyBorder="1"/>
    <xf numFmtId="0" fontId="6" fillId="10" borderId="8" xfId="0" applyFont="1" applyFill="1" applyBorder="1"/>
    <xf numFmtId="0" fontId="12" fillId="6" borderId="2" xfId="5" applyFont="1" applyBorder="1" applyAlignment="1">
      <alignment horizontal="center" vertical="center"/>
    </xf>
    <xf numFmtId="0" fontId="13" fillId="7" borderId="1" xfId="4" applyFont="1" applyFill="1" applyAlignment="1">
      <alignment horizontal="center" vertical="center"/>
    </xf>
    <xf numFmtId="0" fontId="11" fillId="9" borderId="0" xfId="0" applyFont="1" applyFill="1" applyAlignment="1">
      <alignment horizontal="center" vertical="center"/>
    </xf>
    <xf numFmtId="0" fontId="14" fillId="7" borderId="1" xfId="4" applyFont="1" applyFill="1" applyAlignment="1">
      <alignment horizontal="center" vertical="center"/>
    </xf>
    <xf numFmtId="0" fontId="0" fillId="0" borderId="0" xfId="0"/>
    <xf numFmtId="0" fontId="0" fillId="0" borderId="0" xfId="0"/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8" fillId="4" borderId="0" xfId="3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9" xfId="0" applyBorder="1"/>
    <xf numFmtId="0" fontId="13" fillId="7" borderId="3" xfId="4" applyFont="1" applyFill="1" applyBorder="1" applyAlignment="1">
      <alignment horizontal="center" vertical="center"/>
    </xf>
    <xf numFmtId="0" fontId="13" fillId="7" borderId="4" xfId="4" applyFont="1" applyFill="1" applyBorder="1" applyAlignment="1">
      <alignment horizontal="center" vertical="center"/>
    </xf>
    <xf numFmtId="0" fontId="10" fillId="0" borderId="0" xfId="0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5" fillId="3" borderId="0" xfId="2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/>
    <xf numFmtId="0" fontId="7" fillId="2" borderId="0" xfId="1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16" fillId="0" borderId="0" xfId="0" applyFont="1"/>
    <xf numFmtId="0" fontId="6" fillId="10" borderId="8" xfId="0" applyFont="1" applyFill="1" applyBorder="1" applyAlignment="1">
      <alignment horizontal="center"/>
    </xf>
    <xf numFmtId="0" fontId="14" fillId="7" borderId="1" xfId="4" applyFont="1" applyFill="1" applyAlignment="1">
      <alignment horizontal="center"/>
    </xf>
    <xf numFmtId="0" fontId="13" fillId="7" borderId="1" xfId="4" applyFont="1" applyFill="1" applyAlignment="1">
      <alignment horizontal="center"/>
    </xf>
    <xf numFmtId="0" fontId="17" fillId="0" borderId="0" xfId="6" applyAlignment="1">
      <alignment horizontal="right"/>
    </xf>
    <xf numFmtId="0" fontId="0" fillId="11" borderId="0" xfId="0" applyFill="1"/>
    <xf numFmtId="0" fontId="0" fillId="11" borderId="0" xfId="0" quotePrefix="1" applyFill="1"/>
    <xf numFmtId="0" fontId="8" fillId="4" borderId="0" xfId="3" applyFont="1" applyAlignment="1">
      <alignment horizontal="centerContinuous" vertical="center"/>
    </xf>
    <xf numFmtId="0" fontId="7" fillId="2" borderId="0" xfId="1" applyFont="1" applyAlignment="1">
      <alignment horizontal="centerContinuous" vertical="center"/>
    </xf>
    <xf numFmtId="0" fontId="5" fillId="3" borderId="0" xfId="2" applyFont="1" applyAlignment="1">
      <alignment horizontal="centerContinuous" vertical="center"/>
    </xf>
  </cellXfs>
  <cellStyles count="7">
    <cellStyle name="60% - Accent6" xfId="5" builtinId="52"/>
    <cellStyle name="Bad" xfId="2" builtinId="27"/>
    <cellStyle name="Calculation" xfId="4" builtinId="22"/>
    <cellStyle name="Good" xfId="1" builtinId="26"/>
    <cellStyle name="Neutral" xfId="3" builtinId="28"/>
    <cellStyle name="Normal" xfId="0" builtinId="0"/>
    <cellStyle name="Normal_Prices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0</xdr:row>
      <xdr:rowOff>0</xdr:rowOff>
    </xdr:from>
    <xdr:to>
      <xdr:col>9</xdr:col>
      <xdr:colOff>1219200</xdr:colOff>
      <xdr:row>1</xdr:row>
      <xdr:rowOff>48971</xdr:rowOff>
    </xdr:to>
    <xdr:grpSp>
      <xdr:nvGrpSpPr>
        <xdr:cNvPr id="2" name="Group 1"/>
        <xdr:cNvGrpSpPr/>
      </xdr:nvGrpSpPr>
      <xdr:grpSpPr>
        <a:xfrm>
          <a:off x="11229355875" y="0"/>
          <a:ext cx="4800600" cy="925271"/>
          <a:chOff x="11229327300" y="0"/>
          <a:chExt cx="4800600" cy="925271"/>
        </a:xfrm>
      </xdr:grpSpPr>
      <xdr:sp macro="[0]!Group4_Click" textlink="">
        <xdr:nvSpPr>
          <xdr:cNvPr id="3" name="Rounded Rectangle 2"/>
          <xdr:cNvSpPr/>
        </xdr:nvSpPr>
        <xdr:spPr>
          <a:xfrm>
            <a:off x="11231384700" y="76200"/>
            <a:ext cx="2743200" cy="676275"/>
          </a:xfrm>
          <a:prstGeom prst="roundRect">
            <a:avLst/>
          </a:prstGeom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rtlCol="1" anchor="ctr"/>
          <a:lstStyle/>
          <a:p>
            <a:pPr algn="ctr" rtl="1"/>
            <a:r>
              <a:rPr lang="ar-SA" sz="3200" b="1" cap="none" spc="50">
                <a:ln w="12700" cmpd="sng">
                  <a:solidFill>
                    <a:schemeClr val="accent6">
                      <a:satMod val="120000"/>
                      <a:shade val="80000"/>
                    </a:schemeClr>
                  </a:solidFill>
                  <a:prstDash val="solid"/>
                </a:ln>
                <a:solidFill>
                  <a:schemeClr val="accent6">
                    <a:tint val="1000"/>
                  </a:schemeClr>
                </a:solidFill>
                <a:effectLst>
                  <a:glow rad="53100">
                    <a:schemeClr val="accent6">
                      <a:satMod val="180000"/>
                      <a:alpha val="30000"/>
                    </a:schemeClr>
                  </a:glow>
                </a:effectLst>
              </a:rPr>
              <a:t>رصيد</a:t>
            </a:r>
            <a:r>
              <a:rPr lang="ar-SA" sz="3200" b="1" cap="none" spc="50" baseline="0">
                <a:ln w="12700" cmpd="sng">
                  <a:solidFill>
                    <a:schemeClr val="accent6">
                      <a:satMod val="120000"/>
                      <a:shade val="80000"/>
                    </a:schemeClr>
                  </a:solidFill>
                  <a:prstDash val="solid"/>
                </a:ln>
                <a:solidFill>
                  <a:schemeClr val="accent6">
                    <a:tint val="1000"/>
                  </a:schemeClr>
                </a:solidFill>
                <a:effectLst>
                  <a:glow rad="53100">
                    <a:schemeClr val="accent6">
                      <a:satMod val="180000"/>
                      <a:alpha val="30000"/>
                    </a:schemeClr>
                  </a:glow>
                </a:effectLst>
              </a:rPr>
              <a:t> عميل</a:t>
            </a:r>
            <a:endPara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</a:endParaRPr>
          </a:p>
        </xdr:txBody>
      </xdr:sp>
      <xdr:pic macro="[0]!Group4_Click">
        <xdr:nvPicPr>
          <xdr:cNvPr id="4" name="Picture 3" descr="232131.JPG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1229327300" y="0"/>
            <a:ext cx="1219200" cy="925271"/>
          </a:xfrm>
          <a:prstGeom prst="rect">
            <a:avLst/>
          </a:prstGeom>
        </xdr:spPr>
      </xdr:pic>
    </xdr:grpSp>
    <xdr:clientData/>
  </xdr:twoCellAnchor>
  <xdr:twoCellAnchor>
    <xdr:from>
      <xdr:col>10</xdr:col>
      <xdr:colOff>123825</xdr:colOff>
      <xdr:row>0</xdr:row>
      <xdr:rowOff>76200</xdr:rowOff>
    </xdr:from>
    <xdr:to>
      <xdr:col>12</xdr:col>
      <xdr:colOff>638175</xdr:colOff>
      <xdr:row>2</xdr:row>
      <xdr:rowOff>66675</xdr:rowOff>
    </xdr:to>
    <xdr:sp macro="[0]!Macro1" textlink="">
      <xdr:nvSpPr>
        <xdr:cNvPr id="5" name="Rounded Rectangle 4"/>
        <xdr:cNvSpPr/>
      </xdr:nvSpPr>
      <xdr:spPr>
        <a:xfrm>
          <a:off x="11227279425" y="76200"/>
          <a:ext cx="1914525" cy="1457325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AE" sz="2800" b="1"/>
            <a:t>إضافة</a:t>
          </a:r>
          <a:r>
            <a:rPr lang="ar-AE" sz="2800" b="1" baseline="0"/>
            <a:t> صفحة عميل جديدة</a:t>
          </a:r>
          <a:endParaRPr lang="en-US" sz="28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0</xdr:row>
      <xdr:rowOff>0</xdr:rowOff>
    </xdr:from>
    <xdr:to>
      <xdr:col>9</xdr:col>
      <xdr:colOff>1219200</xdr:colOff>
      <xdr:row>1</xdr:row>
      <xdr:rowOff>48971</xdr:rowOff>
    </xdr:to>
    <xdr:grpSp>
      <xdr:nvGrpSpPr>
        <xdr:cNvPr id="2" name="Group 1"/>
        <xdr:cNvGrpSpPr/>
      </xdr:nvGrpSpPr>
      <xdr:grpSpPr>
        <a:xfrm>
          <a:off x="11229327300" y="0"/>
          <a:ext cx="4800600" cy="925271"/>
          <a:chOff x="11229327300" y="0"/>
          <a:chExt cx="4800600" cy="925271"/>
        </a:xfrm>
      </xdr:grpSpPr>
      <xdr:sp macro="[0]!Group4_Click" textlink="">
        <xdr:nvSpPr>
          <xdr:cNvPr id="3" name="Rounded Rectangle 2"/>
          <xdr:cNvSpPr/>
        </xdr:nvSpPr>
        <xdr:spPr>
          <a:xfrm>
            <a:off x="11231384700" y="76200"/>
            <a:ext cx="2743200" cy="676275"/>
          </a:xfrm>
          <a:prstGeom prst="roundRect">
            <a:avLst/>
          </a:prstGeom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rtlCol="1" anchor="ctr"/>
          <a:lstStyle/>
          <a:p>
            <a:pPr algn="ctr" rtl="1"/>
            <a:r>
              <a:rPr lang="ar-SA" sz="3200" b="1" cap="none" spc="50">
                <a:ln w="12700" cmpd="sng">
                  <a:solidFill>
                    <a:schemeClr val="accent6">
                      <a:satMod val="120000"/>
                      <a:shade val="80000"/>
                    </a:schemeClr>
                  </a:solidFill>
                  <a:prstDash val="solid"/>
                </a:ln>
                <a:solidFill>
                  <a:schemeClr val="accent6">
                    <a:tint val="1000"/>
                  </a:schemeClr>
                </a:solidFill>
                <a:effectLst>
                  <a:glow rad="53100">
                    <a:schemeClr val="accent6">
                      <a:satMod val="180000"/>
                      <a:alpha val="30000"/>
                    </a:schemeClr>
                  </a:glow>
                </a:effectLst>
              </a:rPr>
              <a:t>رصيد</a:t>
            </a:r>
            <a:r>
              <a:rPr lang="ar-SA" sz="3200" b="1" cap="none" spc="50" baseline="0">
                <a:ln w="12700" cmpd="sng">
                  <a:solidFill>
                    <a:schemeClr val="accent6">
                      <a:satMod val="120000"/>
                      <a:shade val="80000"/>
                    </a:schemeClr>
                  </a:solidFill>
                  <a:prstDash val="solid"/>
                </a:ln>
                <a:solidFill>
                  <a:schemeClr val="accent6">
                    <a:tint val="1000"/>
                  </a:schemeClr>
                </a:solidFill>
                <a:effectLst>
                  <a:glow rad="53100">
                    <a:schemeClr val="accent6">
                      <a:satMod val="180000"/>
                      <a:alpha val="30000"/>
                    </a:schemeClr>
                  </a:glow>
                </a:effectLst>
              </a:rPr>
              <a:t> عميل</a:t>
            </a:r>
            <a:endPara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</a:endParaRPr>
          </a:p>
        </xdr:txBody>
      </xdr:sp>
      <xdr:pic macro="[0]!Group4_Click">
        <xdr:nvPicPr>
          <xdr:cNvPr id="4" name="Picture 3" descr="232131.JPG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1229327300" y="0"/>
            <a:ext cx="1219200" cy="925271"/>
          </a:xfrm>
          <a:prstGeom prst="rect">
            <a:avLst/>
          </a:prstGeom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Flow">
  <a:themeElements>
    <a:clrScheme name="Flow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E2D700"/>
      </a:hlink>
      <a:folHlink>
        <a:srgbClr val="85DFD0"/>
      </a:folHlink>
    </a:clrScheme>
    <a:fontScheme name="Flow">
      <a:majorFont>
        <a:latin typeface="Calibri"/>
        <a:ea typeface=""/>
        <a:cs typeface=""/>
        <a:font script="Jpan" typeface="ＭＳ Ｐゴシック"/>
        <a:font script="Hang" typeface="HY중고딕"/>
        <a:font script="Hans" typeface="隶书"/>
        <a:font script="Hant" typeface="微軟正黑體"/>
        <a:font script="Arab" typeface="Traditional Arabic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onstantia"/>
        <a:ea typeface=""/>
        <a:cs typeface=""/>
        <a:font script="Jpan" typeface="HGP明朝E"/>
        <a:font script="Hang" typeface="HY신명조"/>
        <a:font script="Hans" typeface="宋体"/>
        <a:font script="Hant" typeface="新細明體"/>
        <a:font script="Arab" typeface="Majalla UI"/>
        <a:font script="Hebr" typeface="David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Foundry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80000"/>
              </a:schemeClr>
            </a:gs>
            <a:gs pos="62000">
              <a:schemeClr val="phClr">
                <a:tint val="30000"/>
                <a:satMod val="180000"/>
              </a:schemeClr>
            </a:gs>
            <a:gs pos="100000">
              <a:schemeClr val="phClr">
                <a:tint val="22000"/>
                <a:satMod val="18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58000"/>
                <a:satMod val="150000"/>
              </a:schemeClr>
            </a:gs>
            <a:gs pos="72000">
              <a:schemeClr val="phClr">
                <a:tint val="90000"/>
                <a:satMod val="135000"/>
              </a:schemeClr>
            </a:gs>
            <a:gs pos="100000">
              <a:schemeClr val="phClr">
                <a:tint val="8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80000"/>
            </a:schemeClr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43137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000000"/>
            </a:lightRig>
          </a:scene3d>
          <a:sp3d prstMaterial="matte">
            <a:bevelT w="63500" h="63500" prst="coolSlan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0000"/>
                <a:satMod val="400000"/>
              </a:schemeClr>
            </a:gs>
            <a:gs pos="25000">
              <a:schemeClr val="phClr">
                <a:tint val="83000"/>
                <a:satMod val="320000"/>
              </a:schemeClr>
            </a:gs>
            <a:gs pos="100000">
              <a:schemeClr val="phClr">
                <a:shade val="15000"/>
                <a:satMod val="320000"/>
              </a:schemeClr>
            </a:gs>
          </a:gsLst>
          <a:path path="circle">
            <a:fillToRect l="10000" t="110000" r="10000" b="10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8000"/>
                <a:satMod val="150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25"/>
  <sheetViews>
    <sheetView rightToLeft="1" workbookViewId="0">
      <selection activeCell="E13" sqref="E13"/>
    </sheetView>
  </sheetViews>
  <sheetFormatPr defaultRowHeight="15"/>
  <cols>
    <col min="1" max="1" width="26.625" customWidth="1"/>
    <col min="2" max="2" width="9.375" customWidth="1"/>
    <col min="8" max="9" width="9" style="33"/>
  </cols>
  <sheetData>
    <row r="1" spans="1:10" ht="21">
      <c r="A1" s="11" t="s">
        <v>12</v>
      </c>
      <c r="B1" s="11" t="s">
        <v>13</v>
      </c>
      <c r="C1" s="28" t="s">
        <v>22</v>
      </c>
      <c r="H1" s="33" t="s">
        <v>38</v>
      </c>
      <c r="I1" s="33" t="s">
        <v>49</v>
      </c>
      <c r="J1" s="28" t="s">
        <v>60</v>
      </c>
    </row>
    <row r="2" spans="1:10">
      <c r="A2" s="11" t="s">
        <v>14</v>
      </c>
      <c r="B2">
        <v>134.1</v>
      </c>
      <c r="F2" s="12"/>
      <c r="H2" s="33" t="s">
        <v>39</v>
      </c>
      <c r="I2" s="34" t="s">
        <v>50</v>
      </c>
    </row>
    <row r="3" spans="1:10">
      <c r="A3" s="11" t="s">
        <v>15</v>
      </c>
      <c r="B3">
        <v>14.8</v>
      </c>
      <c r="F3" s="12"/>
      <c r="H3" s="33" t="s">
        <v>40</v>
      </c>
      <c r="I3" s="34" t="s">
        <v>51</v>
      </c>
    </row>
    <row r="4" spans="1:10">
      <c r="A4" s="11" t="s">
        <v>16</v>
      </c>
      <c r="B4">
        <v>3.1</v>
      </c>
      <c r="F4" s="12"/>
      <c r="H4" s="33" t="s">
        <v>41</v>
      </c>
      <c r="I4" s="34" t="s">
        <v>52</v>
      </c>
    </row>
    <row r="5" spans="1:10">
      <c r="A5" s="11" t="s">
        <v>17</v>
      </c>
      <c r="B5">
        <v>1.03</v>
      </c>
      <c r="F5" s="12"/>
      <c r="H5" s="33" t="s">
        <v>42</v>
      </c>
      <c r="I5" s="34" t="s">
        <v>53</v>
      </c>
    </row>
    <row r="6" spans="1:10">
      <c r="A6" s="11" t="s">
        <v>18</v>
      </c>
      <c r="B6">
        <v>5.3</v>
      </c>
      <c r="F6" s="12"/>
      <c r="H6" s="33" t="s">
        <v>43</v>
      </c>
      <c r="I6" s="34" t="s">
        <v>54</v>
      </c>
    </row>
    <row r="7" spans="1:10">
      <c r="A7" s="11" t="s">
        <v>19</v>
      </c>
      <c r="B7">
        <v>16.2</v>
      </c>
      <c r="H7" s="33" t="s">
        <v>44</v>
      </c>
      <c r="I7" s="34" t="s">
        <v>55</v>
      </c>
    </row>
    <row r="8" spans="1:10">
      <c r="A8" s="32" t="s">
        <v>35</v>
      </c>
      <c r="B8" s="32">
        <v>18.64</v>
      </c>
      <c r="H8" s="33" t="s">
        <v>45</v>
      </c>
      <c r="I8" s="34" t="s">
        <v>56</v>
      </c>
    </row>
    <row r="9" spans="1:10">
      <c r="A9" s="32" t="s">
        <v>25</v>
      </c>
      <c r="B9" s="32">
        <v>3.91</v>
      </c>
      <c r="H9" s="33" t="s">
        <v>46</v>
      </c>
      <c r="I9" s="34" t="s">
        <v>57</v>
      </c>
    </row>
    <row r="10" spans="1:10">
      <c r="A10" s="32" t="s">
        <v>32</v>
      </c>
      <c r="B10" s="32">
        <v>22.92</v>
      </c>
      <c r="H10" s="33" t="s">
        <v>47</v>
      </c>
      <c r="I10" s="34" t="s">
        <v>58</v>
      </c>
    </row>
    <row r="11" spans="1:10">
      <c r="A11" s="32" t="s">
        <v>31</v>
      </c>
      <c r="B11" s="32">
        <v>27.76</v>
      </c>
      <c r="H11" s="33" t="s">
        <v>48</v>
      </c>
      <c r="I11" s="34" t="s">
        <v>59</v>
      </c>
    </row>
    <row r="12" spans="1:10">
      <c r="A12" s="32" t="s">
        <v>29</v>
      </c>
      <c r="B12" s="32">
        <v>25.01</v>
      </c>
    </row>
    <row r="13" spans="1:10">
      <c r="A13" s="32" t="s">
        <v>27</v>
      </c>
      <c r="B13" s="32">
        <v>37.17</v>
      </c>
    </row>
    <row r="14" spans="1:10">
      <c r="A14" s="32" t="s">
        <v>34</v>
      </c>
      <c r="B14" s="32">
        <v>9.43</v>
      </c>
    </row>
    <row r="15" spans="1:10">
      <c r="A15" s="32" t="s">
        <v>23</v>
      </c>
      <c r="B15" s="32">
        <v>3.39</v>
      </c>
    </row>
    <row r="16" spans="1:10">
      <c r="A16" s="32" t="s">
        <v>37</v>
      </c>
      <c r="B16" s="32">
        <v>38.06</v>
      </c>
    </row>
    <row r="17" spans="1:5">
      <c r="A17" s="32" t="s">
        <v>36</v>
      </c>
      <c r="B17" s="32">
        <v>21.95</v>
      </c>
      <c r="E17" s="12"/>
    </row>
    <row r="18" spans="1:5">
      <c r="A18" s="32" t="s">
        <v>30</v>
      </c>
      <c r="B18" s="32">
        <v>7.31</v>
      </c>
      <c r="E18" s="12"/>
    </row>
    <row r="19" spans="1:5">
      <c r="A19" s="32" t="s">
        <v>26</v>
      </c>
      <c r="B19" s="32">
        <v>4.91</v>
      </c>
      <c r="E19" s="12"/>
    </row>
    <row r="20" spans="1:5">
      <c r="A20" s="32" t="s">
        <v>28</v>
      </c>
      <c r="B20" s="32">
        <v>1.33</v>
      </c>
      <c r="E20" s="12"/>
    </row>
    <row r="21" spans="1:5">
      <c r="A21" s="32" t="s">
        <v>33</v>
      </c>
      <c r="B21" s="32">
        <v>6.1</v>
      </c>
      <c r="E21" s="12"/>
    </row>
    <row r="22" spans="1:5">
      <c r="A22" s="32" t="s">
        <v>24</v>
      </c>
      <c r="B22" s="32">
        <v>7.1</v>
      </c>
      <c r="E22" s="12"/>
    </row>
    <row r="23" spans="1:5">
      <c r="E23" s="12"/>
    </row>
    <row r="24" spans="1:5">
      <c r="E24" s="12"/>
    </row>
    <row r="25" spans="1:5">
      <c r="E25" s="12"/>
    </row>
  </sheetData>
  <sortState columnSort="1" ref="H1:I22">
    <sortCondition ref="H1:I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K12"/>
  <sheetViews>
    <sheetView rightToLeft="1" tabSelected="1" workbookViewId="0">
      <selection activeCell="D14" sqref="D14"/>
    </sheetView>
  </sheetViews>
  <sheetFormatPr defaultRowHeight="18.75"/>
  <cols>
    <col min="1" max="2" width="3.5" style="1" customWidth="1"/>
    <col min="3" max="3" width="11.125" style="1" customWidth="1"/>
    <col min="4" max="4" width="6.25" style="1" customWidth="1"/>
    <col min="5" max="5" width="9" style="1"/>
    <col min="6" max="6" width="13.75" style="1" customWidth="1"/>
    <col min="7" max="7" width="13" style="1" customWidth="1"/>
    <col min="8" max="8" width="12.25" style="1" customWidth="1"/>
    <col min="9" max="9" width="9.75" style="1" customWidth="1"/>
    <col min="10" max="10" width="16.5" style="1" customWidth="1"/>
    <col min="11" max="11" width="9.375" style="1" bestFit="1" customWidth="1"/>
    <col min="12" max="16384" width="9" style="1"/>
  </cols>
  <sheetData>
    <row r="1" spans="1:11" ht="69" customHeight="1">
      <c r="A1" s="2"/>
      <c r="B1" s="2"/>
      <c r="C1" s="20" t="s">
        <v>10</v>
      </c>
      <c r="D1" s="21"/>
      <c r="E1" s="2"/>
      <c r="F1" s="22"/>
      <c r="G1" s="22"/>
      <c r="H1" s="22"/>
      <c r="I1" s="2"/>
      <c r="J1" s="2"/>
      <c r="K1" s="27"/>
    </row>
    <row r="2" spans="1:11" ht="46.5" customHeight="1">
      <c r="A2" s="2"/>
      <c r="B2" s="2"/>
      <c r="C2" s="22"/>
      <c r="D2" s="22"/>
      <c r="E2" s="22"/>
      <c r="F2" s="22"/>
      <c r="G2" s="22"/>
      <c r="H2" s="22"/>
      <c r="I2" s="22"/>
      <c r="J2" s="22"/>
      <c r="K2" s="27"/>
    </row>
    <row r="3" spans="1:11" ht="25.5" customHeight="1">
      <c r="B3" s="23" t="s">
        <v>0</v>
      </c>
      <c r="C3" s="23"/>
      <c r="D3" s="23" t="s">
        <v>20</v>
      </c>
      <c r="E3" s="23"/>
      <c r="F3" s="23"/>
      <c r="G3" s="23"/>
      <c r="H3" s="24"/>
      <c r="I3" s="25"/>
      <c r="J3" s="25"/>
      <c r="K3" s="27"/>
    </row>
    <row r="4" spans="1:11" ht="24.75" customHeight="1">
      <c r="B4" s="26" t="s">
        <v>1</v>
      </c>
      <c r="C4" s="26"/>
      <c r="D4" s="26"/>
      <c r="E4" s="26"/>
      <c r="F4" s="26"/>
      <c r="G4" s="16"/>
      <c r="H4" s="25"/>
      <c r="I4" s="25"/>
      <c r="J4" s="25"/>
      <c r="K4" s="27"/>
    </row>
    <row r="5" spans="1:11" ht="24" customHeight="1">
      <c r="B5" s="15" t="s">
        <v>2</v>
      </c>
      <c r="C5" s="15"/>
      <c r="D5" s="15"/>
      <c r="E5" s="15"/>
      <c r="F5" s="16"/>
      <c r="G5" s="25"/>
      <c r="H5" s="25"/>
      <c r="I5" s="25"/>
      <c r="J5" s="25"/>
      <c r="K5" s="27"/>
    </row>
    <row r="6" spans="1:11" ht="19.5" thickBot="1">
      <c r="F6" s="17"/>
      <c r="G6" s="17"/>
      <c r="H6" s="17"/>
      <c r="I6" s="17"/>
      <c r="J6" s="17"/>
    </row>
    <row r="7" spans="1:11" ht="24.75" customHeight="1" thickTop="1" thickBot="1">
      <c r="B7" s="7" t="s">
        <v>9</v>
      </c>
      <c r="C7" s="18" t="s">
        <v>3</v>
      </c>
      <c r="D7" s="19"/>
      <c r="E7" s="18" t="s">
        <v>4</v>
      </c>
      <c r="F7" s="19"/>
      <c r="G7" s="8" t="s">
        <v>5</v>
      </c>
      <c r="H7" s="8" t="s">
        <v>6</v>
      </c>
      <c r="I7" s="10" t="s">
        <v>8</v>
      </c>
      <c r="J7" s="8" t="s">
        <v>7</v>
      </c>
    </row>
    <row r="8" spans="1:11" ht="19.5" thickTop="1">
      <c r="B8" s="9">
        <f>1</f>
        <v>1</v>
      </c>
      <c r="C8" s="14" t="s">
        <v>17</v>
      </c>
      <c r="D8" s="14"/>
      <c r="E8" s="14" t="s">
        <v>21</v>
      </c>
      <c r="F8" s="14"/>
      <c r="G8" s="5">
        <v>200</v>
      </c>
      <c r="H8" s="5">
        <v>300</v>
      </c>
      <c r="I8" s="5">
        <v>1.3</v>
      </c>
      <c r="J8" s="6">
        <f>I8*H8</f>
        <v>390</v>
      </c>
    </row>
    <row r="9" spans="1:11">
      <c r="B9" s="9">
        <f>B8+1</f>
        <v>2</v>
      </c>
      <c r="C9" s="14" t="s">
        <v>18</v>
      </c>
      <c r="D9" s="14"/>
      <c r="E9" s="14" t="s">
        <v>21</v>
      </c>
      <c r="F9" s="14"/>
      <c r="G9" s="5">
        <v>600</v>
      </c>
      <c r="H9" s="5">
        <v>700</v>
      </c>
      <c r="I9" s="5">
        <v>5.3</v>
      </c>
      <c r="J9" s="6">
        <f>I9*H9</f>
        <v>3710</v>
      </c>
    </row>
    <row r="10" spans="1:11">
      <c r="B10" s="9">
        <f>B9+1</f>
        <v>3</v>
      </c>
      <c r="C10" s="14"/>
      <c r="D10" s="14"/>
      <c r="E10" s="14"/>
      <c r="F10" s="14"/>
      <c r="G10" s="5"/>
      <c r="H10" s="5"/>
      <c r="I10" s="5"/>
      <c r="J10" s="6">
        <f>I10*H10</f>
        <v>0</v>
      </c>
    </row>
    <row r="11" spans="1:11" ht="19.5" thickBot="1"/>
    <row r="12" spans="1:11" ht="19.5" thickBot="1">
      <c r="I12" s="3" t="s">
        <v>11</v>
      </c>
      <c r="J12" s="4">
        <f>SUM(J8:J11)</f>
        <v>4100</v>
      </c>
    </row>
  </sheetData>
  <dataConsolidate function="product" link="1"/>
  <mergeCells count="20">
    <mergeCell ref="C1:D1"/>
    <mergeCell ref="F1:H1"/>
    <mergeCell ref="C2:J2"/>
    <mergeCell ref="B3:C3"/>
    <mergeCell ref="D3:G3"/>
    <mergeCell ref="H3:J6"/>
    <mergeCell ref="B4:C4"/>
    <mergeCell ref="D4:F4"/>
    <mergeCell ref="G4:G6"/>
    <mergeCell ref="B5:C5"/>
    <mergeCell ref="C9:D9"/>
    <mergeCell ref="E9:F9"/>
    <mergeCell ref="C10:D10"/>
    <mergeCell ref="E10:F10"/>
    <mergeCell ref="D5:E5"/>
    <mergeCell ref="F5:F6"/>
    <mergeCell ref="C7:D7"/>
    <mergeCell ref="E7:F7"/>
    <mergeCell ref="C8:D8"/>
    <mergeCell ref="E8:F8"/>
  </mergeCells>
  <pageMargins left="0" right="0" top="0.74803149606299213" bottom="0.74803149606299213" header="0.31496062992125984" footer="0.31496062992125984"/>
  <pageSetup paperSize="9" orientation="portrait" horizontalDpi="300" verticalDpi="300" r:id="rId1"/>
  <headerFooter>
    <oddHeader>&amp;L&amp;D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6"/>
  <dimension ref="A1:J12"/>
  <sheetViews>
    <sheetView rightToLeft="1" workbookViewId="0">
      <selection activeCell="F12" sqref="F12"/>
    </sheetView>
  </sheetViews>
  <sheetFormatPr defaultRowHeight="18.75"/>
  <cols>
    <col min="1" max="2" width="3.5" style="1" customWidth="1"/>
    <col min="3" max="3" width="11.125" style="1" customWidth="1"/>
    <col min="4" max="4" width="6.25" style="1" customWidth="1"/>
    <col min="5" max="5" width="9" style="1"/>
    <col min="6" max="6" width="13.75" style="1" customWidth="1"/>
    <col min="7" max="7" width="13" style="1" customWidth="1"/>
    <col min="8" max="8" width="12.25" style="1" customWidth="1"/>
    <col min="9" max="9" width="9.75" style="1" customWidth="1"/>
    <col min="10" max="10" width="16.5" style="1" customWidth="1"/>
    <col min="11" max="16384" width="9" style="1"/>
  </cols>
  <sheetData>
    <row r="1" spans="1:10" ht="69" customHeight="1">
      <c r="A1" s="2"/>
      <c r="B1" s="2"/>
      <c r="C1" s="20" t="s">
        <v>10</v>
      </c>
      <c r="D1" s="21"/>
      <c r="E1" s="2"/>
      <c r="F1" s="22"/>
      <c r="G1" s="22"/>
      <c r="H1" s="22"/>
      <c r="I1" s="2"/>
      <c r="J1" s="2"/>
    </row>
    <row r="2" spans="1:10" ht="46.5" customHeight="1">
      <c r="A2" s="2"/>
      <c r="B2" s="2"/>
      <c r="C2" s="22"/>
      <c r="D2" s="22"/>
      <c r="E2" s="22"/>
      <c r="F2" s="22"/>
      <c r="G2" s="22"/>
      <c r="H2" s="22"/>
      <c r="I2" s="22"/>
      <c r="J2" s="22"/>
    </row>
    <row r="3" spans="1:10" ht="25.5" customHeight="1">
      <c r="B3" s="23" t="s">
        <v>0</v>
      </c>
      <c r="C3" s="23"/>
      <c r="D3" s="37"/>
      <c r="E3" s="37"/>
      <c r="F3" s="37"/>
      <c r="G3" s="37"/>
      <c r="H3" s="24"/>
      <c r="I3" s="25"/>
      <c r="J3" s="25"/>
    </row>
    <row r="4" spans="1:10" ht="24.75" customHeight="1">
      <c r="B4" s="26" t="s">
        <v>1</v>
      </c>
      <c r="C4" s="26"/>
      <c r="D4" s="36" t="str">
        <f>IF(D3&lt;&gt;"",VLOOKUP(D3,Client_DB,2,0),"")</f>
        <v/>
      </c>
      <c r="E4" s="36"/>
      <c r="F4" s="36"/>
      <c r="G4" s="16"/>
      <c r="H4" s="25"/>
      <c r="I4" s="25"/>
      <c r="J4" s="25"/>
    </row>
    <row r="5" spans="1:10" ht="24" customHeight="1">
      <c r="B5" s="15" t="s">
        <v>2</v>
      </c>
      <c r="C5" s="15"/>
      <c r="D5" s="35"/>
      <c r="E5" s="35"/>
      <c r="F5" s="16"/>
      <c r="G5" s="25"/>
      <c r="H5" s="25"/>
      <c r="I5" s="25"/>
      <c r="J5" s="25"/>
    </row>
    <row r="6" spans="1:10" ht="19.5" thickBot="1">
      <c r="F6" s="17"/>
      <c r="G6" s="17"/>
      <c r="H6" s="17"/>
      <c r="I6" s="17"/>
      <c r="J6" s="17"/>
    </row>
    <row r="7" spans="1:10" ht="24.75" customHeight="1" thickTop="1" thickBot="1">
      <c r="B7" s="7" t="s">
        <v>9</v>
      </c>
      <c r="C7" s="18" t="s">
        <v>3</v>
      </c>
      <c r="D7" s="19"/>
      <c r="E7" s="18" t="s">
        <v>4</v>
      </c>
      <c r="F7" s="19"/>
      <c r="G7" s="8" t="s">
        <v>5</v>
      </c>
      <c r="H7" s="8" t="s">
        <v>6</v>
      </c>
      <c r="I7" s="30" t="s">
        <v>8</v>
      </c>
      <c r="J7" s="31" t="s">
        <v>7</v>
      </c>
    </row>
    <row r="8" spans="1:10" ht="19.5" thickTop="1">
      <c r="B8" s="9">
        <f>1</f>
        <v>1</v>
      </c>
      <c r="C8" s="14"/>
      <c r="D8" s="14"/>
      <c r="E8" s="14"/>
      <c r="F8" s="14"/>
      <c r="G8" s="5"/>
      <c r="H8" s="5"/>
      <c r="I8" s="13">
        <f>IF(C8&lt;&gt;"",VLOOKUP(C8,price_s,2,0),0)</f>
        <v>0</v>
      </c>
      <c r="J8" s="29">
        <f>I8*H8</f>
        <v>0</v>
      </c>
    </row>
    <row r="9" spans="1:10">
      <c r="B9" s="9">
        <f>B8+1</f>
        <v>2</v>
      </c>
      <c r="C9" s="14"/>
      <c r="D9" s="14"/>
      <c r="E9" s="14"/>
      <c r="F9" s="14"/>
      <c r="G9" s="5"/>
      <c r="H9" s="5"/>
      <c r="I9" s="13">
        <f>IF(C9&lt;&gt;"",VLOOKUP(C9,price_s,2,0),0)</f>
        <v>0</v>
      </c>
      <c r="J9" s="29">
        <f>I9*H9</f>
        <v>0</v>
      </c>
    </row>
    <row r="10" spans="1:10">
      <c r="B10" s="9">
        <f>B9+1</f>
        <v>3</v>
      </c>
      <c r="C10" s="14"/>
      <c r="D10" s="14"/>
      <c r="E10" s="14"/>
      <c r="F10" s="14"/>
      <c r="G10" s="5"/>
      <c r="H10" s="5"/>
      <c r="I10" s="13">
        <f>IF(C10&lt;&gt;"",VLOOKUP(C10,price_s,2,0),0)</f>
        <v>0</v>
      </c>
      <c r="J10" s="29">
        <f>I10*H10</f>
        <v>0</v>
      </c>
    </row>
    <row r="11" spans="1:10" ht="19.5" thickBot="1"/>
    <row r="12" spans="1:10" ht="19.5" thickBot="1">
      <c r="I12" s="3" t="s">
        <v>11</v>
      </c>
      <c r="J12" s="4">
        <f>SUM(J8:J11)</f>
        <v>0</v>
      </c>
    </row>
  </sheetData>
  <dataConsolidate function="product" link="1"/>
  <mergeCells count="17">
    <mergeCell ref="C1:D1"/>
    <mergeCell ref="F1:H1"/>
    <mergeCell ref="C2:J2"/>
    <mergeCell ref="B3:C3"/>
    <mergeCell ref="H3:J6"/>
    <mergeCell ref="B4:C4"/>
    <mergeCell ref="G4:G6"/>
    <mergeCell ref="B5:C5"/>
    <mergeCell ref="C9:D9"/>
    <mergeCell ref="E9:F9"/>
    <mergeCell ref="C10:D10"/>
    <mergeCell ref="E10:F10"/>
    <mergeCell ref="F5:F6"/>
    <mergeCell ref="C7:D7"/>
    <mergeCell ref="E7:F7"/>
    <mergeCell ref="C8:D8"/>
    <mergeCell ref="E8:F8"/>
  </mergeCells>
  <pageMargins left="0" right="0" top="0.74803149606299213" bottom="0.74803149606299213" header="0.31496062992125984" footer="0.31496062992125984"/>
  <pageSetup paperSize="9" orientation="portrait" horizontalDpi="300" verticalDpi="300" r:id="rId1"/>
  <headerFooter>
    <oddHeader>&amp;L&amp;D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Prices</vt:lpstr>
      <vt:lpstr>Mohamed_Sayed</vt:lpstr>
      <vt:lpstr>Sample</vt:lpstr>
      <vt:lpstr>Client_DB</vt:lpstr>
      <vt:lpstr>price_s</vt:lpstr>
    </vt:vector>
  </TitlesOfParts>
  <Company>Compaq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Winner</dc:creator>
  <cp:lastModifiedBy>Home User</cp:lastModifiedBy>
  <cp:lastPrinted>2009-03-26T15:00:06Z</cp:lastPrinted>
  <dcterms:created xsi:type="dcterms:W3CDTF">2009-03-25T19:07:25Z</dcterms:created>
  <dcterms:modified xsi:type="dcterms:W3CDTF">2009-03-26T16:18:57Z</dcterms:modified>
</cp:coreProperties>
</file>